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<sst xmlns="http://schemas.openxmlformats.org/spreadsheetml/2006/main" count="395" uniqueCount="207">
  <si>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</si>
  <si>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</si>
  <si>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</si>
  <si>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</si>
  <si>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</si>
  <si>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</si>
  <si>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</si>
  <si>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</si>
  <si>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</si>
  <si>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</si>
  <si>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</si>
  <si>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</si>
  <si>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</si>
  <si>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</si>
  <si>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</si>
  <si>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</si>
  <si>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</si>
  <si>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</si>
  <si>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</si>
  <si>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</si>
  <si>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</si>
  <si>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</si>
  <si>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</si>
  <si>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</si>
  <si>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</si>
  <si>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</si>
  <si>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</si>
  <si>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</si>
  <si>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</si>
  <si>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</si>
  <si>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</si>
  <si>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</si>
  <si>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</si>
  <si>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</si>
  <si>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</si>
  <si>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</si>
  <si>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</si>
  <si>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</si>
  <si>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</si>
  <si>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</si>
  <si>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</si>
  <si>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</si>
  <si>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</si>
  <si>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</si>
  <si>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</si>
  <si>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</si>
  <si>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</si>
  <si>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</si>
  <si>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</si>
  <si>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</si>
  <si>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</si>
  <si>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</si>
  <si>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</si>
  <si>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</si>
  <si>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</si>
  <si>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</si>
  <si>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</si>
  <si>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</si>
  <si>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</si>
  <si>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</si>
  <si>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</si>
  <si>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</si>
  <si>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</si>
  <si>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</si>
  <si>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</si>
  <si>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</si>
  <si>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</si>
  <si>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</si>
  <si>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</si>
  <si>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</si>
  <si>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DN300雨水连接管:13m，覆土0.7m</t>
  </si>
  <si>
    <t>32Y5</t>
  </si>
  <si>
    <t>32Y6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</si>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</sst>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_ ;[Red]\-0.0\ "/>
    <numFmt numFmtId="179" formatCode="0.00_ "/>
    <numFmt numFmtId="180" formatCode="0.000_ ;[Red]\-0.000\ "/>
    <numFmt numFmtId="181" formatCode="0.000_ "/>
    <numFmt numFmtId="182" formatCode="0.000_);[Red]\(0.000\)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0" fontId="0" fillId="3" borderId="1" xfId="0" applyNumberFormat="1" applyFill="1" applyBorder="1">
      <alignment vertical="center"/>
    </xf>
    <xf numFmtId="180" fontId="0" fillId="0" borderId="1" xfId="0" applyNumberFormat="1" applyBorder="1">
      <alignment vertical="center"/>
    </xf>
    <xf numFmtId="180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0" fontId="1" fillId="3" borderId="5" xfId="0" applyNumberFormat="1" applyFont="1" applyFill="1" applyBorder="1" applyAlignment="1">
      <alignment horizontal="center" vertical="center"/>
    </xf>
    <xf numFmtId="180" fontId="1" fillId="0" borderId="6" xfId="0" applyNumberFormat="1" applyFont="1" applyBorder="1" applyAlignment="1">
      <alignment horizontal="center" vertical="center"/>
    </xf>
    <xf numFmtId="180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0" fontId="6" fillId="3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0" fontId="6" fillId="5" borderId="1" xfId="0" applyNumberFormat="1" applyFont="1" applyFill="1" applyBorder="1" applyAlignment="1">
      <alignment horizontal="center" vertical="center" wrapText="1"/>
    </xf>
    <xf numFmtId="180" fontId="11" fillId="3" borderId="1" xfId="0" applyNumberFormat="1" applyFont="1" applyFill="1" applyBorder="1">
      <alignment vertical="center"/>
    </xf>
    <xf numFmtId="180" fontId="11" fillId="0" borderId="1" xfId="0" applyNumberFormat="1" applyFont="1" applyBorder="1">
      <alignment vertical="center"/>
    </xf>
    <xf numFmtId="180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0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M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13.3796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1.2597</v>
      </c>
      <c r="AV14" s="158">
        <f>IF(AND(AE14&gt;3.5,AF14&gt;3.5),LOOKUP(Sheet1!V14,Sheet2!A$3:A$24,Sheet2!W$3:W$24),LOOKUP(V14,Sheet2!A$3:A$24,Sheet2!V$3:V$24))*G14</f>
        <v>1.58657156908178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9.26177899858853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47.06</v>
      </c>
      <c r="BC14" s="161">
        <f t="shared" si="13"/>
        <v>48.7066666666667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13.3796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13.3796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71</v>
      </c>
      <c r="B18" s="32">
        <v>10</v>
      </c>
      <c r="D18" s="103">
        <f t="shared" si="25"/>
        <v>9.52</v>
      </c>
      <c r="E18" s="103">
        <v>10</v>
      </c>
      <c r="F18" s="103">
        <v>8.191</v>
      </c>
      <c r="G18" s="32">
        <v>13.7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9.52</v>
      </c>
      <c r="X18" s="142">
        <f t="shared" si="1"/>
        <v>10</v>
      </c>
      <c r="Y18" s="142">
        <f t="shared" si="1"/>
        <v>8.191</v>
      </c>
      <c r="Z18" s="142">
        <f>Y18+LOOKUP(V18,Sheet2!A$3:A$24,Sheet2!J$3:J$24)</f>
        <v>8.531</v>
      </c>
      <c r="AA18" s="142">
        <f t="shared" si="6"/>
        <v>9.42</v>
      </c>
      <c r="AB18" s="142">
        <f t="shared" si="2"/>
        <v>9.9</v>
      </c>
      <c r="AC18" s="142">
        <f t="shared" si="2"/>
        <v>8.15</v>
      </c>
      <c r="AD18" s="142">
        <f>AC18+LOOKUP(V18,Sheet2!A$3:A$24,Sheet2!J$3:J$24)</f>
        <v>8.49</v>
      </c>
      <c r="AE18" s="142">
        <f t="shared" si="7"/>
        <v>1.469</v>
      </c>
      <c r="AF18" s="142">
        <f t="shared" si="8"/>
        <v>1.41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1.989</v>
      </c>
      <c r="AM18" s="142">
        <f t="shared" si="10"/>
        <v>1.93</v>
      </c>
      <c r="AN18" s="142">
        <f t="shared" si="11"/>
        <v>1.9595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33.287986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5.9458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1.32753</v>
      </c>
      <c r="AV18" s="158">
        <f>IF(AND(AE18&gt;3.5,AF18&gt;3.5),LOOKUP(Sheet1!V18,Sheet2!A$3:A$24,Sheet2!W$3:W$24),LOOKUP(V18,Sheet2!A$3:A$24,Sheet2!V$3:V$24))*G18</f>
        <v>1.6720023458785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14.9829301754356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7.805986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80.5423</v>
      </c>
      <c r="BC18" s="161">
        <f t="shared" si="13"/>
        <v>71.9615333333333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33.287986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33.287986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5.558</v>
      </c>
      <c r="BV18" s="52">
        <f t="shared" si="20"/>
        <v>3.089</v>
      </c>
      <c r="BW18" s="32">
        <f t="shared" si="21"/>
        <v>13.7</v>
      </c>
    </row>
    <row r="19" spans="1:75">
      <c r="A19" s="32" t="s">
        <v>72</v>
      </c>
      <c r="B19" s="32">
        <v>9.9</v>
      </c>
      <c r="D19" s="103">
        <f t="shared" si="25"/>
        <v>9.42</v>
      </c>
      <c r="E19" s="103">
        <v>9.9</v>
      </c>
      <c r="F19" s="103">
        <v>8.15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G19 K18:L19 A20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F19" sqref="F19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5.9458</v>
      </c>
      <c r="E4" s="39"/>
      <c r="F4" s="39"/>
      <c r="P4" s="34"/>
      <c r="Q4" s="33" t="s">
        <v>43</v>
      </c>
      <c r="R4" s="37" t="s">
        <v>157</v>
      </c>
      <c r="S4" s="56">
        <f>D4</f>
        <v>5.9458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49.0009653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49.0009653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32.0506951740241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32.0506951740241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24.2447091740241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127.6023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7.805986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3.78898148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127.6023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120.6682</v>
      </c>
      <c r="E13" s="37" t="s">
        <v>166</v>
      </c>
      <c r="F13" s="46">
        <f>D13*Sheet3!$Q$13</f>
        <v>3.78898148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49.0009653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49.0009653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